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jort_deboer_ka_prorail_nl/Documents/Mijn Documenten/Cost Engineering/AM 25kV onderhoud/2024/"/>
    </mc:Choice>
  </mc:AlternateContent>
  <xr:revisionPtr revIDLastSave="245" documentId="8_{2CB6BE8B-6086-4697-8C0E-38F87CCBF694}" xr6:coauthVersionLast="47" xr6:coauthVersionMax="47" xr10:uidLastSave="{92D3F2C4-C309-4E5E-8210-F9B6B9846283}"/>
  <bookViews>
    <workbookView xWindow="-57720" yWindow="-120" windowWidth="29040" windowHeight="15840" xr2:uid="{00000000-000D-0000-FFFF-FFFF00000000}"/>
  </bookViews>
  <sheets>
    <sheet name="bijlage 5 format aanbiedingsbeg" sheetId="2" r:id="rId1"/>
  </sheets>
  <definedNames>
    <definedName name="_xlnm.Print_Area" localSheetId="0">'bijlage 5 format aanbiedingsbeg'!$B$2:$O$72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2" l="1"/>
  <c r="M60" i="2"/>
  <c r="M59" i="2"/>
  <c r="M55" i="2"/>
  <c r="M52" i="2"/>
  <c r="M51" i="2"/>
  <c r="M48" i="2"/>
  <c r="M47" i="2"/>
  <c r="M44" i="2"/>
  <c r="M43" i="2"/>
  <c r="M42" i="2"/>
  <c r="M39" i="2"/>
  <c r="M38" i="2"/>
  <c r="M31" i="2"/>
  <c r="N63" i="2" s="1"/>
  <c r="M28" i="2"/>
  <c r="M27" i="2"/>
  <c r="M22" i="2"/>
  <c r="M21" i="2"/>
  <c r="M20" i="2"/>
  <c r="M16" i="2"/>
</calcChain>
</file>

<file path=xl/sharedStrings.xml><?xml version="1.0" encoding="utf-8"?>
<sst xmlns="http://schemas.openxmlformats.org/spreadsheetml/2006/main" count="72" uniqueCount="56">
  <si>
    <t xml:space="preserve">Annex 6 Aanbiedingsbegroting </t>
  </si>
  <si>
    <t>Alle gele cellen dienen door de inschrijver te worden in gevuld, ook indien nul (0).</t>
  </si>
  <si>
    <t>Logo/Naam Inschrijver(s)</t>
  </si>
  <si>
    <t>Alle rode cellen zijn door ProRail ingevuld.</t>
  </si>
  <si>
    <t>Dit Aanbiedingsformat  dient rechtsgeldig te worden ondertekend.</t>
  </si>
  <si>
    <t>Er mogen geen negatieve bedragen en/of percentages worden ingevuld (Wel €0,00).</t>
  </si>
  <si>
    <t>Het Aanbiedingsformat  mag niet worden gewijzigd door de inschrijver.</t>
  </si>
  <si>
    <t>Alle kosten dienen herleidbaar te zijn uit een detailonderbouwing (format is vrij en apart in te dienen)</t>
  </si>
  <si>
    <t>Versie 0.3</t>
  </si>
  <si>
    <t>Contract 10+1+1+1+1+1 jaar</t>
  </si>
  <si>
    <t>Werkpakket 1: Onderhoud (Vaste prijs)</t>
  </si>
  <si>
    <t>Vaste kosten per jaar</t>
  </si>
  <si>
    <t>Vaste kosten totaal</t>
  </si>
  <si>
    <t>Kosten voor preventief onderhoud per jaar.</t>
  </si>
  <si>
    <t xml:space="preserve"> - in de detailonderbouwing dienen de clusters duidelijk herkenbaar te zijn</t>
  </si>
  <si>
    <t>Werkpakket 2: Storingsafhandeling (Regie)</t>
  </si>
  <si>
    <t>Tarief</t>
  </si>
  <si>
    <t>Fictief Aantal uren</t>
  </si>
  <si>
    <t>Variabele Kosten totaal</t>
  </si>
  <si>
    <t>All-in Tarief Storingsmonteur voor Storingsafhandeling DAG</t>
  </si>
  <si>
    <t>All-in Tarief Storingsmonteur voor Storingsafhandeling NACHT (max 150% Dagtarief)</t>
  </si>
  <si>
    <t>All-in Tarief Storingsmonteur voor Storingsafhandeling WEEKEND (max 200% Dagtarief)</t>
  </si>
  <si>
    <t>Werkpakket 3: Voorraadbeheer (Vaste prijs)</t>
  </si>
  <si>
    <t>Vaste kosten eenmalig</t>
  </si>
  <si>
    <t>Inrichten Magazijn (eenmalig)</t>
  </si>
  <si>
    <t>Huur (of kosten per jaar voor magazijn)</t>
  </si>
  <si>
    <t>Beheerkosten magazijn</t>
  </si>
  <si>
    <t>Werkpakket 4: Vervangen vacuumcontacten</t>
  </si>
  <si>
    <t>Vervangen vacuum contacten</t>
  </si>
  <si>
    <t>Overige Kosten</t>
  </si>
  <si>
    <t>Onderhoudsmanagement</t>
  </si>
  <si>
    <t xml:space="preserve">Management </t>
  </si>
  <si>
    <t>Rapportage componenten</t>
  </si>
  <si>
    <t>Werkvoorbereiding en planning</t>
  </si>
  <si>
    <t>Werkplan en planning</t>
  </si>
  <si>
    <t>Werk en schakelplannen</t>
  </si>
  <si>
    <t>Besprekingen met Stakeholders</t>
  </si>
  <si>
    <t>Storingswachtdienst / Incidenten</t>
  </si>
  <si>
    <t>Storingsdienst</t>
  </si>
  <si>
    <t>Werkverantwoordelijke (WV) Dienst</t>
  </si>
  <si>
    <t>Algemene kosten</t>
  </si>
  <si>
    <t>Toepassen kwaliteitsplan</t>
  </si>
  <si>
    <t>Algemeen project management</t>
  </si>
  <si>
    <t>Overige kosten</t>
  </si>
  <si>
    <t xml:space="preserve">Overige kosten </t>
  </si>
  <si>
    <t xml:space="preserve"> - uit de detailonderbouwing dient de herkomst duidelijk te zijn</t>
  </si>
  <si>
    <t>Mobilisatie</t>
  </si>
  <si>
    <t>Mobilisatie begin contract</t>
  </si>
  <si>
    <t>De-Mobilisatie einde contract</t>
  </si>
  <si>
    <t>Totale fictieve inschrijfsom</t>
  </si>
  <si>
    <t>Handtekening:</t>
  </si>
  <si>
    <t>Bedrijfsnaam:</t>
  </si>
  <si>
    <t>Naam:</t>
  </si>
  <si>
    <t>Functie:</t>
  </si>
  <si>
    <t>Plaats: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</si>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</sst>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1"/>
      <color theme="6" tint="0.7999816888943144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/>
      <diagonal/>
    </border>
    <border>
      <left/>
      <right/>
      <top style="thick">
        <color theme="3" tint="-0.24994659260841701"/>
      </top>
      <bottom/>
      <diagonal/>
    </border>
    <border>
      <left/>
      <right style="thick">
        <color theme="3" tint="-0.24994659260841701"/>
      </right>
      <top style="thick">
        <color theme="3" tint="-0.24994659260841701"/>
      </top>
      <bottom/>
      <diagonal/>
    </border>
    <border>
      <left style="thick">
        <color theme="3" tint="-0.24994659260841701"/>
      </left>
      <right/>
      <top/>
      <bottom/>
      <diagonal/>
    </border>
    <border>
      <left/>
      <right style="thick">
        <color theme="3" tint="-0.24994659260841701"/>
      </right>
      <top/>
      <bottom/>
      <diagonal/>
    </border>
    <border>
      <left style="thick">
        <color theme="3" tint="-0.24994659260841701"/>
      </left>
      <right/>
      <top/>
      <bottom style="thick">
        <color theme="3" tint="-0.24994659260841701"/>
      </bottom>
      <diagonal/>
    </border>
    <border>
      <left/>
      <right/>
      <top/>
      <bottom style="thick">
        <color theme="3" tint="-0.24994659260841701"/>
      </bottom>
      <diagonal/>
    </border>
    <border>
      <left/>
      <right style="thick">
        <color theme="3" tint="-0.24994659260841701"/>
      </right>
      <top/>
      <bottom style="thick">
        <color theme="3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8" applyNumberFormat="0" applyAlignment="0" applyProtection="0"/>
    <xf numFmtId="0" fontId="8" fillId="5" borderId="9" applyNumberFormat="0" applyAlignment="0" applyProtection="0"/>
    <xf numFmtId="0" fontId="9" fillId="5" borderId="8" applyNumberFormat="0" applyAlignment="0" applyProtection="0"/>
    <xf numFmtId="0" fontId="10" fillId="0" borderId="10" applyNumberFormat="0" applyFill="0" applyAlignment="0" applyProtection="0"/>
    <xf numFmtId="0" fontId="11" fillId="6" borderId="11" applyNumberFormat="0" applyAlignment="0" applyProtection="0"/>
    <xf numFmtId="0" fontId="12" fillId="0" borderId="0" applyNumberFormat="0" applyFill="0" applyBorder="0" applyAlignment="0" applyProtection="0"/>
    <xf numFmtId="0" fontId="1" fillId="7" borderId="12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44" fontId="1" fillId="3" borderId="4">
      <alignment horizontal="center"/>
    </xf>
    <xf numFmtId="44" fontId="1" fillId="2" borderId="4"/>
    <xf numFmtId="0" fontId="1" fillId="2" borderId="0"/>
    <xf numFmtId="44" fontId="1" fillId="8" borderId="4"/>
  </cellStyleXfs>
  <cellXfs count="7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44" fontId="0" fillId="2" borderId="0" xfId="0" applyNumberFormat="1" applyFill="1"/>
    <xf numFmtId="0" fontId="1" fillId="2" borderId="0" xfId="17"/>
    <xf numFmtId="0" fontId="2" fillId="2" borderId="0" xfId="0" applyFont="1" applyFill="1" applyAlignment="1">
      <alignment horizontal="center"/>
    </xf>
    <xf numFmtId="164" fontId="0" fillId="2" borderId="0" xfId="0" quotePrefix="1" applyNumberFormat="1" applyFill="1"/>
    <xf numFmtId="0" fontId="0" fillId="2" borderId="14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0" xfId="0" applyFill="1" applyAlignment="1">
      <alignment horizontal="center"/>
    </xf>
    <xf numFmtId="44" fontId="0" fillId="2" borderId="0" xfId="0" applyNumberFormat="1" applyFill="1" applyAlignment="1">
      <alignment horizontal="center"/>
    </xf>
    <xf numFmtId="2" fontId="0" fillId="2" borderId="0" xfId="0" applyNumberFormat="1" applyFill="1"/>
    <xf numFmtId="44" fontId="16" fillId="10" borderId="4" xfId="0" applyNumberFormat="1" applyFont="1" applyFill="1" applyBorder="1"/>
    <xf numFmtId="0" fontId="15" fillId="2" borderId="0" xfId="0" applyFont="1" applyFill="1"/>
    <xf numFmtId="0" fontId="0" fillId="2" borderId="15" xfId="0" applyFill="1" applyBorder="1"/>
    <xf numFmtId="0" fontId="17" fillId="2" borderId="0" xfId="0" applyFont="1" applyFill="1"/>
    <xf numFmtId="0" fontId="18" fillId="2" borderId="0" xfId="0" applyFont="1" applyFill="1"/>
    <xf numFmtId="0" fontId="16" fillId="2" borderId="0" xfId="0" applyFont="1" applyFill="1"/>
    <xf numFmtId="44" fontId="0" fillId="2" borderId="1" xfId="0" applyNumberFormat="1" applyFill="1" applyBorder="1" applyAlignment="1">
      <alignment horizontal="center"/>
    </xf>
    <xf numFmtId="44" fontId="0" fillId="2" borderId="3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10" borderId="1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44" fontId="0" fillId="3" borderId="1" xfId="0" applyNumberFormat="1" applyFill="1" applyBorder="1" applyAlignment="1">
      <alignment horizontal="center"/>
    </xf>
    <xf numFmtId="44" fontId="0" fillId="3" borderId="3" xfId="0" applyNumberForma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4" fontId="0" fillId="2" borderId="3" xfId="0" applyNumberFormat="1" applyFill="1" applyBorder="1" applyAlignment="1">
      <alignment horizontal="center"/>
    </xf>
    <xf numFmtId="0" fontId="0" fillId="10" borderId="1" xfId="0" applyFill="1" applyBorder="1" applyAlignment="1">
      <alignment horizontal="left" wrapText="1"/>
    </xf>
    <xf numFmtId="0" fontId="0" fillId="10" borderId="2" xfId="0" applyFill="1" applyBorder="1" applyAlignment="1">
      <alignment horizontal="left" wrapText="1"/>
    </xf>
    <xf numFmtId="0" fontId="0" fillId="10" borderId="3" xfId="0" applyFill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11" borderId="1" xfId="0" applyFill="1" applyBorder="1" applyAlignment="1">
      <alignment horizontal="left" wrapText="1"/>
    </xf>
    <xf numFmtId="0" fontId="0" fillId="11" borderId="2" xfId="0" applyFill="1" applyBorder="1" applyAlignment="1">
      <alignment horizontal="left" wrapText="1"/>
    </xf>
    <xf numFmtId="0" fontId="0" fillId="11" borderId="3" xfId="0" applyFill="1" applyBorder="1" applyAlignment="1">
      <alignment horizontal="left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/>
    </xf>
    <xf numFmtId="44" fontId="17" fillId="2" borderId="0" xfId="0" applyNumberFormat="1" applyFont="1" applyFill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left"/>
    </xf>
    <xf numFmtId="14" fontId="0" fillId="3" borderId="4" xfId="0" applyNumberFormat="1" applyFill="1" applyBorder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1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left" vertical="top" wrapText="1"/>
    </xf>
    <xf numFmtId="0" fontId="0" fillId="3" borderId="22" xfId="0" applyFill="1" applyBorder="1" applyAlignment="1" applyProtection="1">
      <alignment horizontal="center" vertical="center"/>
      <protection locked="0"/>
    </xf>
    <xf numFmtId="0" fontId="0" fillId="3" borderId="23" xfId="0" applyFill="1" applyBorder="1" applyAlignment="1" applyProtection="1">
      <alignment horizontal="center" vertical="center"/>
      <protection locked="0"/>
    </xf>
    <xf numFmtId="0" fontId="0" fillId="3" borderId="24" xfId="0" applyFill="1" applyBorder="1" applyAlignment="1" applyProtection="1">
      <alignment horizontal="center" vertical="center"/>
      <protection locked="0"/>
    </xf>
    <xf numFmtId="0" fontId="0" fillId="3" borderId="25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3" borderId="26" xfId="0" applyFill="1" applyBorder="1" applyAlignment="1" applyProtection="1">
      <alignment horizontal="center" vertical="center"/>
      <protection locked="0"/>
    </xf>
    <xf numFmtId="0" fontId="0" fillId="3" borderId="27" xfId="0" applyFill="1" applyBorder="1" applyAlignment="1" applyProtection="1">
      <alignment horizontal="center" vertical="center"/>
      <protection locked="0"/>
    </xf>
    <xf numFmtId="0" fontId="0" fillId="3" borderId="28" xfId="0" applyFill="1" applyBorder="1" applyAlignment="1" applyProtection="1">
      <alignment horizontal="center" vertical="center"/>
      <protection locked="0"/>
    </xf>
    <xf numFmtId="0" fontId="0" fillId="3" borderId="29" xfId="0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>
      <alignment horizontal="left"/>
    </xf>
    <xf numFmtId="0" fontId="0" fillId="11" borderId="2" xfId="0" applyFill="1" applyBorder="1" applyAlignment="1">
      <alignment horizontal="left"/>
    </xf>
    <xf numFmtId="0" fontId="0" fillId="11" borderId="3" xfId="0" applyFill="1" applyBorder="1" applyAlignment="1">
      <alignment horizontal="left"/>
    </xf>
    <xf numFmtId="0" fontId="0" fillId="9" borderId="1" xfId="0" applyFill="1" applyBorder="1" applyAlignment="1" applyProtection="1">
      <protection locked="0"/>
    </xf>
    <xf numFmtId="0" fontId="0" fillId="9" borderId="3" xfId="0" applyFill="1" applyBorder="1" applyAlignment="1" applyProtection="1">
      <protection locked="0"/>
    </xf>
  </cellXfs>
  <cellStyles count="19">
    <cellStyle name="Berekening" xfId="8" builtinId="22" hidden="1"/>
    <cellStyle name="Controlecel" xfId="10" builtinId="23" hidden="1"/>
    <cellStyle name="Fictieve inschrijfsom" xfId="18" xr:uid="{00000000-0005-0000-0000-000002000000}"/>
    <cellStyle name="Gekoppelde cel" xfId="9" builtinId="24" hidden="1"/>
    <cellStyle name="Invoer" xfId="6" builtinId="20" hidden="1"/>
    <cellStyle name="Invulcel" xfId="15" xr:uid="{00000000-0005-0000-0000-000005000000}"/>
    <cellStyle name="Kop 1" xfId="2" builtinId="16" hidden="1"/>
    <cellStyle name="Kop 2" xfId="3" builtinId="17" hidden="1"/>
    <cellStyle name="Kop 3" xfId="4" builtinId="18" hidden="1"/>
    <cellStyle name="Kop 4" xfId="5" builtinId="19" hidden="1"/>
    <cellStyle name="Lege cel" xfId="17" xr:uid="{00000000-0005-0000-0000-00000A000000}"/>
    <cellStyle name="Notitie" xfId="12" builtinId="10" hidden="1"/>
    <cellStyle name="Standaard" xfId="0" builtinId="0"/>
    <cellStyle name="Titel" xfId="1" builtinId="15" hidden="1"/>
    <cellStyle name="Totaal" xfId="14" builtinId="25" hidden="1"/>
    <cellStyle name="Uitgerekende cel" xfId="16" xr:uid="{00000000-0005-0000-0000-00000F000000}"/>
    <cellStyle name="Uitvoer" xfId="7" builtinId="21" hidden="1"/>
    <cellStyle name="Verklarende tekst" xfId="13" builtinId="53" hidden="1"/>
    <cellStyle name="Waarschuwingstekst" xfId="11" builtinId="11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914400</xdr:colOff>
      <xdr:row>2</xdr:row>
      <xdr:rowOff>28575</xdr:rowOff>
    </xdr:from>
    <xdr:ext cx="1722344" cy="346075"/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504825"/>
          <a:ext cx="1647825" cy="3524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30"/>
  <sheetViews>
    <sheetView tabSelected="1" zoomScaleNormal="100" zoomScaleSheetLayoutView="100" zoomScalePageLayoutView="80" workbookViewId="0">
      <selection activeCell="J9" sqref="J9"/>
    </sheetView>
  </sheetViews>
  <sheetFormatPr defaultColWidth="9.140625" defaultRowHeight="14.45"/>
  <cols>
    <col min="1" max="1" width="2.85546875" style="1" customWidth="1"/>
    <col min="2" max="3" width="4.42578125" style="1" customWidth="1"/>
    <col min="4" max="4" width="12.85546875" style="1" customWidth="1"/>
    <col min="5" max="5" width="18.5703125" style="1" customWidth="1"/>
    <col min="6" max="6" width="17.140625" style="1" customWidth="1"/>
    <col min="7" max="7" width="23" style="1" customWidth="1"/>
    <col min="8" max="8" width="6" style="1" bestFit="1" customWidth="1"/>
    <col min="9" max="9" width="2.85546875" style="1" customWidth="1"/>
    <col min="10" max="10" width="20" style="1" customWidth="1"/>
    <col min="11" max="11" width="5.5703125" style="1" customWidth="1"/>
    <col min="12" max="12" width="17.140625" style="1" customWidth="1"/>
    <col min="13" max="13" width="4.42578125" style="1" customWidth="1"/>
    <col min="14" max="14" width="17.140625" style="1" customWidth="1"/>
    <col min="15" max="15" width="4.42578125" style="1" customWidth="1"/>
    <col min="16" max="16" width="2.85546875" style="1" customWidth="1"/>
    <col min="17" max="16384" width="9.140625" style="1"/>
  </cols>
  <sheetData>
    <row r="1" spans="2:17" ht="15" customHeight="1" thickBot="1"/>
    <row r="2" spans="2:17" ht="22.5" customHeight="1" thickTop="1">
      <c r="B2" s="7"/>
      <c r="C2" s="53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8"/>
    </row>
    <row r="3" spans="2:17">
      <c r="B3" s="9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0"/>
    </row>
    <row r="4" spans="2:17" ht="23.45"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0"/>
    </row>
    <row r="5" spans="2:17" ht="15" customHeight="1" thickBot="1">
      <c r="B5" s="9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0"/>
    </row>
    <row r="6" spans="2:17">
      <c r="B6" s="9"/>
      <c r="C6" s="1" t="s">
        <v>1</v>
      </c>
      <c r="L6" s="56" t="s">
        <v>2</v>
      </c>
      <c r="M6" s="57"/>
      <c r="N6" s="58"/>
      <c r="O6" s="10"/>
    </row>
    <row r="7" spans="2:17">
      <c r="B7" s="9"/>
      <c r="C7" s="22" t="s">
        <v>3</v>
      </c>
      <c r="L7" s="59"/>
      <c r="M7" s="60"/>
      <c r="N7" s="61"/>
      <c r="O7" s="10"/>
    </row>
    <row r="8" spans="2:17">
      <c r="B8" s="9"/>
      <c r="C8" s="1" t="s">
        <v>4</v>
      </c>
      <c r="L8" s="59"/>
      <c r="M8" s="60"/>
      <c r="N8" s="61"/>
      <c r="O8" s="10"/>
    </row>
    <row r="9" spans="2:17">
      <c r="B9" s="9"/>
      <c r="C9" s="1" t="s">
        <v>5</v>
      </c>
      <c r="L9" s="59"/>
      <c r="M9" s="60"/>
      <c r="N9" s="61"/>
      <c r="O9" s="10"/>
    </row>
    <row r="10" spans="2:17">
      <c r="B10" s="9"/>
      <c r="C10" s="1" t="s">
        <v>6</v>
      </c>
      <c r="L10" s="59"/>
      <c r="M10" s="60"/>
      <c r="N10" s="61"/>
      <c r="O10" s="10"/>
    </row>
    <row r="11" spans="2:17" ht="15" thickBot="1">
      <c r="B11" s="9"/>
      <c r="C11" s="1" t="s">
        <v>7</v>
      </c>
      <c r="L11" s="62"/>
      <c r="M11" s="63"/>
      <c r="N11" s="64"/>
      <c r="O11" s="10"/>
    </row>
    <row r="12" spans="2:17">
      <c r="B12" s="9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10"/>
    </row>
    <row r="13" spans="2:17">
      <c r="B13" s="9"/>
      <c r="C13" s="1" t="s">
        <v>8</v>
      </c>
      <c r="E13" s="6">
        <v>45582</v>
      </c>
      <c r="M13" s="1" t="s">
        <v>9</v>
      </c>
      <c r="O13" s="10"/>
    </row>
    <row r="14" spans="2:17" ht="15" customHeight="1">
      <c r="B14" s="9"/>
      <c r="N14" s="4"/>
      <c r="O14" s="10"/>
      <c r="Q14" s="21"/>
    </row>
    <row r="15" spans="2:17">
      <c r="B15" s="9"/>
      <c r="C15" s="43" t="s">
        <v>10</v>
      </c>
      <c r="D15" s="44"/>
      <c r="E15" s="44"/>
      <c r="F15" s="44"/>
      <c r="G15" s="45"/>
      <c r="I15" s="28" t="s">
        <v>11</v>
      </c>
      <c r="J15" s="29"/>
      <c r="M15" s="28" t="s">
        <v>12</v>
      </c>
      <c r="N15" s="29"/>
      <c r="O15" s="10"/>
    </row>
    <row r="16" spans="2:17" ht="15" customHeight="1">
      <c r="B16" s="9"/>
      <c r="C16" s="30" t="s">
        <v>13</v>
      </c>
      <c r="D16" s="31"/>
      <c r="E16" s="31"/>
      <c r="F16" s="31"/>
      <c r="G16" s="32"/>
      <c r="I16" s="33">
        <v>0</v>
      </c>
      <c r="J16" s="34"/>
      <c r="M16" s="35">
        <f>SUM((I16)*15)</f>
        <v>0</v>
      </c>
      <c r="N16" s="36"/>
      <c r="O16" s="10"/>
    </row>
    <row r="17" spans="2:17">
      <c r="B17" s="9"/>
      <c r="C17" s="40" t="s">
        <v>14</v>
      </c>
      <c r="D17" s="41"/>
      <c r="E17" s="41"/>
      <c r="F17" s="41"/>
      <c r="G17" s="42"/>
      <c r="O17" s="10"/>
    </row>
    <row r="18" spans="2:17" ht="15" customHeight="1">
      <c r="B18" s="9"/>
      <c r="C18" s="14"/>
      <c r="D18" s="14"/>
      <c r="E18" s="14"/>
      <c r="F18" s="15"/>
      <c r="G18" s="15"/>
      <c r="I18" s="14"/>
      <c r="J18" s="14"/>
      <c r="O18" s="10"/>
    </row>
    <row r="19" spans="2:17" ht="15" customHeight="1">
      <c r="B19" s="9"/>
      <c r="C19" s="65" t="s">
        <v>15</v>
      </c>
      <c r="D19" s="66"/>
      <c r="E19" s="66"/>
      <c r="F19" s="66"/>
      <c r="G19" s="67"/>
      <c r="H19" s="20"/>
      <c r="I19" s="28" t="s">
        <v>16</v>
      </c>
      <c r="J19" s="29"/>
      <c r="K19" s="28" t="s">
        <v>17</v>
      </c>
      <c r="L19" s="29"/>
      <c r="M19" s="28" t="s">
        <v>18</v>
      </c>
      <c r="N19" s="29"/>
      <c r="O19" s="10"/>
    </row>
    <row r="20" spans="2:17">
      <c r="B20" s="9"/>
      <c r="C20" s="40" t="s">
        <v>19</v>
      </c>
      <c r="D20" s="41"/>
      <c r="E20" s="41"/>
      <c r="F20" s="41"/>
      <c r="G20" s="42"/>
      <c r="H20" s="20"/>
      <c r="I20" s="33">
        <v>0</v>
      </c>
      <c r="J20" s="34"/>
      <c r="K20" s="68">
        <v>1200</v>
      </c>
      <c r="L20" s="69"/>
      <c r="M20" s="35">
        <f>SUM(((I20)*15)*K20)</f>
        <v>0</v>
      </c>
      <c r="N20" s="36"/>
      <c r="O20" s="10"/>
    </row>
    <row r="21" spans="2:17">
      <c r="B21" s="9"/>
      <c r="C21" s="40" t="s">
        <v>20</v>
      </c>
      <c r="D21" s="41"/>
      <c r="E21" s="41"/>
      <c r="F21" s="41"/>
      <c r="G21" s="42"/>
      <c r="H21" s="20"/>
      <c r="I21" s="33">
        <v>0</v>
      </c>
      <c r="J21" s="34"/>
      <c r="K21" s="68">
        <v>500</v>
      </c>
      <c r="L21" s="69"/>
      <c r="M21" s="35">
        <f>SUM(((I21)*15)*K21)</f>
        <v>0</v>
      </c>
      <c r="N21" s="36"/>
      <c r="O21" s="10"/>
    </row>
    <row r="22" spans="2:17">
      <c r="B22" s="9"/>
      <c r="C22" s="40" t="s">
        <v>21</v>
      </c>
      <c r="D22" s="41"/>
      <c r="E22" s="41"/>
      <c r="F22" s="41"/>
      <c r="G22" s="42"/>
      <c r="H22" s="20"/>
      <c r="I22" s="33">
        <v>0</v>
      </c>
      <c r="J22" s="34"/>
      <c r="K22" s="68">
        <v>300</v>
      </c>
      <c r="L22" s="69"/>
      <c r="M22" s="35">
        <f>SUM(((I22)*15)*K22)</f>
        <v>0</v>
      </c>
      <c r="N22" s="36"/>
      <c r="O22" s="10"/>
    </row>
    <row r="23" spans="2:17" ht="15" customHeight="1">
      <c r="B23" s="9"/>
      <c r="N23" s="4"/>
      <c r="O23" s="10"/>
      <c r="Q23" s="21"/>
    </row>
    <row r="24" spans="2:17" ht="15" customHeight="1">
      <c r="B24" s="9"/>
      <c r="C24" s="43" t="s">
        <v>22</v>
      </c>
      <c r="D24" s="44"/>
      <c r="E24" s="44"/>
      <c r="F24" s="44"/>
      <c r="G24" s="45"/>
      <c r="I24" s="28" t="s">
        <v>23</v>
      </c>
      <c r="J24" s="29"/>
      <c r="M24" s="28" t="s">
        <v>12</v>
      </c>
      <c r="N24" s="29"/>
      <c r="O24" s="10"/>
    </row>
    <row r="25" spans="2:17" ht="15" customHeight="1">
      <c r="B25" s="9"/>
      <c r="C25" s="30" t="s">
        <v>24</v>
      </c>
      <c r="D25" s="31"/>
      <c r="E25" s="31"/>
      <c r="F25" s="31"/>
      <c r="G25" s="32"/>
      <c r="I25" s="33">
        <v>0</v>
      </c>
      <c r="J25" s="34"/>
      <c r="M25" s="35">
        <f>SUM(I25)</f>
        <v>0</v>
      </c>
      <c r="N25" s="36"/>
      <c r="O25" s="10"/>
    </row>
    <row r="26" spans="2:17" ht="15" customHeight="1">
      <c r="B26" s="9"/>
      <c r="C26" s="25"/>
      <c r="D26" s="26"/>
      <c r="E26" s="26"/>
      <c r="F26" s="26"/>
      <c r="G26" s="27"/>
      <c r="I26" s="28" t="s">
        <v>11</v>
      </c>
      <c r="J26" s="29"/>
      <c r="M26" s="23"/>
      <c r="N26" s="24"/>
      <c r="O26" s="10"/>
    </row>
    <row r="27" spans="2:17" ht="15" customHeight="1">
      <c r="B27" s="9"/>
      <c r="C27" s="30" t="s">
        <v>25</v>
      </c>
      <c r="D27" s="31"/>
      <c r="E27" s="31"/>
      <c r="F27" s="31"/>
      <c r="G27" s="32"/>
      <c r="I27" s="33">
        <v>0</v>
      </c>
      <c r="J27" s="34"/>
      <c r="M27" s="35">
        <f>SUM((I27)*15)</f>
        <v>0</v>
      </c>
      <c r="N27" s="36"/>
      <c r="O27" s="10"/>
    </row>
    <row r="28" spans="2:17" ht="15" customHeight="1">
      <c r="B28" s="9"/>
      <c r="C28" s="30" t="s">
        <v>26</v>
      </c>
      <c r="D28" s="31"/>
      <c r="E28" s="31"/>
      <c r="F28" s="31"/>
      <c r="G28" s="32"/>
      <c r="I28" s="33">
        <v>0</v>
      </c>
      <c r="J28" s="34"/>
      <c r="M28" s="35">
        <f>SUM((I28)*15)</f>
        <v>0</v>
      </c>
      <c r="N28" s="36"/>
      <c r="O28" s="10"/>
    </row>
    <row r="29" spans="2:17" ht="15" customHeight="1">
      <c r="B29" s="9"/>
      <c r="N29" s="4"/>
      <c r="O29" s="10"/>
      <c r="Q29" s="21"/>
    </row>
    <row r="30" spans="2:17" ht="15" customHeight="1">
      <c r="B30" s="9"/>
      <c r="C30" s="43" t="s">
        <v>27</v>
      </c>
      <c r="D30" s="44"/>
      <c r="E30" s="44"/>
      <c r="F30" s="44"/>
      <c r="G30" s="45"/>
      <c r="I30" s="28" t="s">
        <v>23</v>
      </c>
      <c r="J30" s="29"/>
      <c r="M30" s="28" t="s">
        <v>12</v>
      </c>
      <c r="N30" s="29"/>
      <c r="O30" s="10"/>
    </row>
    <row r="31" spans="2:17" ht="15" customHeight="1">
      <c r="B31" s="9"/>
      <c r="C31" s="30" t="s">
        <v>28</v>
      </c>
      <c r="D31" s="31"/>
      <c r="E31" s="31"/>
      <c r="F31" s="31"/>
      <c r="G31" s="32"/>
      <c r="I31" s="33"/>
      <c r="J31" s="34"/>
      <c r="M31" s="35">
        <f>I31</f>
        <v>0</v>
      </c>
      <c r="N31" s="36"/>
      <c r="O31" s="10"/>
    </row>
    <row r="32" spans="2:17" ht="15" customHeight="1">
      <c r="B32" s="9"/>
      <c r="N32" s="4"/>
      <c r="O32" s="10"/>
      <c r="Q32" s="21"/>
    </row>
    <row r="33" spans="2:15" ht="15" customHeight="1">
      <c r="B33" s="9"/>
      <c r="C33" s="46"/>
      <c r="D33" s="46"/>
      <c r="E33" s="46"/>
      <c r="F33" s="46"/>
      <c r="G33" s="46"/>
      <c r="H33" s="20"/>
      <c r="I33" s="47"/>
      <c r="J33" s="47"/>
      <c r="K33" s="20"/>
      <c r="L33" s="20"/>
      <c r="M33" s="47"/>
      <c r="N33" s="47"/>
      <c r="O33" s="10"/>
    </row>
    <row r="34" spans="2:15" ht="15" customHeight="1">
      <c r="B34" s="9"/>
      <c r="C34" s="46"/>
      <c r="D34" s="46"/>
      <c r="E34" s="46"/>
      <c r="F34" s="46"/>
      <c r="G34" s="46"/>
      <c r="H34" s="20"/>
      <c r="I34" s="48"/>
      <c r="J34" s="48"/>
      <c r="K34" s="20"/>
      <c r="L34" s="20"/>
      <c r="M34" s="48"/>
      <c r="N34" s="48"/>
      <c r="O34" s="10"/>
    </row>
    <row r="35" spans="2:15" ht="15" customHeight="1">
      <c r="B35" s="9"/>
      <c r="C35" s="2"/>
      <c r="D35" s="2"/>
      <c r="F35" s="3"/>
      <c r="G35" s="3"/>
      <c r="H35" s="20"/>
      <c r="L35" s="16"/>
      <c r="N35" s="3"/>
      <c r="O35" s="10"/>
    </row>
    <row r="36" spans="2:15">
      <c r="B36" s="9"/>
      <c r="C36" s="43" t="s">
        <v>29</v>
      </c>
      <c r="D36" s="44"/>
      <c r="E36" s="44"/>
      <c r="F36" s="44"/>
      <c r="G36" s="45"/>
      <c r="O36" s="10"/>
    </row>
    <row r="37" spans="2:15" ht="15" customHeight="1">
      <c r="B37" s="9"/>
      <c r="C37" s="37" t="s">
        <v>30</v>
      </c>
      <c r="D37" s="38"/>
      <c r="E37" s="38"/>
      <c r="F37" s="38"/>
      <c r="G37" s="39"/>
      <c r="I37" s="28" t="s">
        <v>11</v>
      </c>
      <c r="J37" s="29"/>
      <c r="M37" s="28" t="s">
        <v>12</v>
      </c>
      <c r="N37" s="29"/>
      <c r="O37" s="10"/>
    </row>
    <row r="38" spans="2:15" ht="15" customHeight="1">
      <c r="B38" s="9"/>
      <c r="C38" s="30" t="s">
        <v>31</v>
      </c>
      <c r="D38" s="31"/>
      <c r="E38" s="31"/>
      <c r="F38" s="31"/>
      <c r="G38" s="32"/>
      <c r="I38" s="33">
        <v>0</v>
      </c>
      <c r="J38" s="34"/>
      <c r="M38" s="35">
        <f>SUM((I38)*15)</f>
        <v>0</v>
      </c>
      <c r="N38" s="36"/>
      <c r="O38" s="10"/>
    </row>
    <row r="39" spans="2:15" ht="15" customHeight="1">
      <c r="B39" s="9"/>
      <c r="C39" s="30" t="s">
        <v>32</v>
      </c>
      <c r="D39" s="31"/>
      <c r="E39" s="31"/>
      <c r="F39" s="31"/>
      <c r="G39" s="32"/>
      <c r="I39" s="33">
        <v>0</v>
      </c>
      <c r="J39" s="34"/>
      <c r="M39" s="35">
        <f>SUM((I39)*15)</f>
        <v>0</v>
      </c>
      <c r="N39" s="36"/>
      <c r="O39" s="10"/>
    </row>
    <row r="40" spans="2:15" ht="15" customHeight="1">
      <c r="B40" s="9"/>
      <c r="C40" s="2"/>
      <c r="D40" s="2"/>
      <c r="F40" s="3"/>
      <c r="G40" s="3"/>
      <c r="H40" s="20"/>
      <c r="L40" s="16"/>
      <c r="N40" s="3"/>
      <c r="O40" s="10"/>
    </row>
    <row r="41" spans="2:15" ht="15" customHeight="1">
      <c r="B41" s="9"/>
      <c r="C41" s="43" t="s">
        <v>33</v>
      </c>
      <c r="D41" s="44"/>
      <c r="E41" s="44"/>
      <c r="F41" s="44"/>
      <c r="G41" s="45"/>
      <c r="I41" s="28" t="s">
        <v>11</v>
      </c>
      <c r="J41" s="29"/>
      <c r="M41" s="28" t="s">
        <v>12</v>
      </c>
      <c r="N41" s="29"/>
      <c r="O41" s="10"/>
    </row>
    <row r="42" spans="2:15" ht="15" customHeight="1">
      <c r="B42" s="9"/>
      <c r="C42" s="30" t="s">
        <v>34</v>
      </c>
      <c r="D42" s="31"/>
      <c r="E42" s="31"/>
      <c r="F42" s="31"/>
      <c r="G42" s="32"/>
      <c r="I42" s="33">
        <v>0</v>
      </c>
      <c r="J42" s="34"/>
      <c r="M42" s="35">
        <f>SUM((I42)*15)</f>
        <v>0</v>
      </c>
      <c r="N42" s="36"/>
      <c r="O42" s="10"/>
    </row>
    <row r="43" spans="2:15" ht="15" customHeight="1">
      <c r="B43" s="9"/>
      <c r="C43" s="30" t="s">
        <v>35</v>
      </c>
      <c r="D43" s="31"/>
      <c r="E43" s="31"/>
      <c r="F43" s="31"/>
      <c r="G43" s="32"/>
      <c r="I43" s="33">
        <v>0</v>
      </c>
      <c r="J43" s="34"/>
      <c r="M43" s="35">
        <f>SUM((I43)*15)</f>
        <v>0</v>
      </c>
      <c r="N43" s="36"/>
      <c r="O43" s="10"/>
    </row>
    <row r="44" spans="2:15" ht="15" customHeight="1">
      <c r="B44" s="9"/>
      <c r="C44" s="30" t="s">
        <v>36</v>
      </c>
      <c r="D44" s="31"/>
      <c r="E44" s="31"/>
      <c r="F44" s="31"/>
      <c r="G44" s="32"/>
      <c r="I44" s="33">
        <v>0</v>
      </c>
      <c r="J44" s="34"/>
      <c r="M44" s="35">
        <f>SUM((I44)*15)</f>
        <v>0</v>
      </c>
      <c r="N44" s="36"/>
      <c r="O44" s="10"/>
    </row>
    <row r="45" spans="2:15" ht="15" customHeight="1">
      <c r="B45" s="9"/>
      <c r="C45" s="2"/>
      <c r="D45" s="2"/>
      <c r="F45" s="3"/>
      <c r="G45" s="3"/>
      <c r="H45" s="20"/>
      <c r="L45" s="16"/>
      <c r="N45" s="3"/>
      <c r="O45" s="10"/>
    </row>
    <row r="46" spans="2:15" ht="15" customHeight="1">
      <c r="B46" s="9"/>
      <c r="C46" s="37" t="s">
        <v>37</v>
      </c>
      <c r="D46" s="38"/>
      <c r="E46" s="38"/>
      <c r="F46" s="38"/>
      <c r="G46" s="39"/>
      <c r="I46" s="28" t="s">
        <v>11</v>
      </c>
      <c r="J46" s="29"/>
      <c r="M46" s="28" t="s">
        <v>12</v>
      </c>
      <c r="N46" s="29"/>
      <c r="O46" s="10"/>
    </row>
    <row r="47" spans="2:15" ht="15" customHeight="1">
      <c r="B47" s="9"/>
      <c r="C47" s="30" t="s">
        <v>38</v>
      </c>
      <c r="D47" s="31"/>
      <c r="E47" s="31"/>
      <c r="F47" s="31"/>
      <c r="G47" s="32"/>
      <c r="I47" s="33">
        <v>0</v>
      </c>
      <c r="J47" s="34"/>
      <c r="M47" s="35">
        <f>SUM((I47)*15)</f>
        <v>0</v>
      </c>
      <c r="N47" s="36"/>
      <c r="O47" s="10"/>
    </row>
    <row r="48" spans="2:15" ht="15" customHeight="1">
      <c r="B48" s="9"/>
      <c r="C48" s="30" t="s">
        <v>39</v>
      </c>
      <c r="D48" s="31"/>
      <c r="E48" s="31"/>
      <c r="F48" s="31"/>
      <c r="G48" s="32"/>
      <c r="I48" s="33">
        <v>0</v>
      </c>
      <c r="J48" s="34"/>
      <c r="M48" s="35">
        <f>SUM((I48)*15)</f>
        <v>0</v>
      </c>
      <c r="N48" s="36"/>
      <c r="O48" s="10"/>
    </row>
    <row r="49" spans="2:15" ht="15" customHeight="1">
      <c r="B49" s="9"/>
      <c r="C49" s="2"/>
      <c r="D49" s="2"/>
      <c r="F49" s="3"/>
      <c r="G49" s="3"/>
      <c r="H49" s="18"/>
      <c r="L49" s="16"/>
      <c r="N49" s="3"/>
      <c r="O49" s="10"/>
    </row>
    <row r="50" spans="2:15" ht="15" customHeight="1">
      <c r="B50" s="9"/>
      <c r="C50" s="37" t="s">
        <v>40</v>
      </c>
      <c r="D50" s="38"/>
      <c r="E50" s="38"/>
      <c r="F50" s="38"/>
      <c r="G50" s="39"/>
      <c r="I50" s="28" t="s">
        <v>11</v>
      </c>
      <c r="J50" s="29"/>
      <c r="M50" s="28" t="s">
        <v>12</v>
      </c>
      <c r="N50" s="29"/>
      <c r="O50" s="10"/>
    </row>
    <row r="51" spans="2:15" ht="15" customHeight="1">
      <c r="B51" s="9"/>
      <c r="C51" s="30" t="s">
        <v>41</v>
      </c>
      <c r="D51" s="31"/>
      <c r="E51" s="31"/>
      <c r="F51" s="31"/>
      <c r="G51" s="32"/>
      <c r="I51" s="33">
        <v>0</v>
      </c>
      <c r="J51" s="34"/>
      <c r="M51" s="35">
        <f>SUM((I51)*15)</f>
        <v>0</v>
      </c>
      <c r="N51" s="36"/>
      <c r="O51" s="10"/>
    </row>
    <row r="52" spans="2:15" ht="15" customHeight="1">
      <c r="B52" s="9"/>
      <c r="C52" s="30" t="s">
        <v>42</v>
      </c>
      <c r="D52" s="31"/>
      <c r="E52" s="31"/>
      <c r="F52" s="31"/>
      <c r="G52" s="32"/>
      <c r="I52" s="33">
        <v>0</v>
      </c>
      <c r="J52" s="34"/>
      <c r="M52" s="35">
        <f>SUM((I52)*15)</f>
        <v>0</v>
      </c>
      <c r="N52" s="36"/>
      <c r="O52" s="10"/>
    </row>
    <row r="53" spans="2:15" ht="15" customHeight="1">
      <c r="B53" s="9"/>
      <c r="C53" s="2"/>
      <c r="D53" s="2"/>
      <c r="F53" s="3"/>
      <c r="G53" s="3"/>
      <c r="H53" s="18"/>
      <c r="L53" s="16"/>
      <c r="N53" s="3"/>
      <c r="O53" s="10"/>
    </row>
    <row r="54" spans="2:15" ht="15" customHeight="1">
      <c r="B54" s="9"/>
      <c r="C54" s="37" t="s">
        <v>43</v>
      </c>
      <c r="D54" s="38"/>
      <c r="E54" s="38"/>
      <c r="F54" s="38"/>
      <c r="G54" s="39"/>
      <c r="I54" s="28" t="s">
        <v>11</v>
      </c>
      <c r="J54" s="29"/>
      <c r="M54" s="28" t="s">
        <v>12</v>
      </c>
      <c r="N54" s="29"/>
      <c r="O54" s="10"/>
    </row>
    <row r="55" spans="2:15" ht="15" customHeight="1">
      <c r="B55" s="9"/>
      <c r="C55" s="30" t="s">
        <v>44</v>
      </c>
      <c r="D55" s="31"/>
      <c r="E55" s="31"/>
      <c r="F55" s="31"/>
      <c r="G55" s="32"/>
      <c r="I55" s="33">
        <v>0</v>
      </c>
      <c r="J55" s="34"/>
      <c r="M55" s="35">
        <f>SUM((I55)*15)</f>
        <v>0</v>
      </c>
      <c r="N55" s="36"/>
      <c r="O55" s="10"/>
    </row>
    <row r="56" spans="2:15">
      <c r="B56" s="9"/>
      <c r="C56" s="40" t="s">
        <v>45</v>
      </c>
      <c r="D56" s="41"/>
      <c r="E56" s="41"/>
      <c r="F56" s="41"/>
      <c r="G56" s="42"/>
      <c r="O56" s="10"/>
    </row>
    <row r="57" spans="2:15" ht="15" customHeight="1">
      <c r="B57" s="9"/>
      <c r="C57" s="2"/>
      <c r="D57" s="2"/>
      <c r="F57" s="3"/>
      <c r="G57" s="3"/>
      <c r="H57" s="18"/>
      <c r="L57" s="16"/>
      <c r="N57" s="3"/>
      <c r="O57" s="10"/>
    </row>
    <row r="58" spans="2:15">
      <c r="B58" s="9"/>
      <c r="C58" s="43" t="s">
        <v>46</v>
      </c>
      <c r="D58" s="44"/>
      <c r="E58" s="44"/>
      <c r="F58" s="44"/>
      <c r="G58" s="45"/>
      <c r="I58" s="28" t="s">
        <v>23</v>
      </c>
      <c r="J58" s="29"/>
      <c r="M58" s="28" t="s">
        <v>12</v>
      </c>
      <c r="N58" s="29"/>
      <c r="O58" s="10"/>
    </row>
    <row r="59" spans="2:15" ht="15" customHeight="1">
      <c r="B59" s="9"/>
      <c r="C59" s="30" t="s">
        <v>47</v>
      </c>
      <c r="D59" s="31"/>
      <c r="E59" s="31"/>
      <c r="F59" s="31"/>
      <c r="G59" s="32"/>
      <c r="I59" s="33">
        <v>0</v>
      </c>
      <c r="J59" s="34"/>
      <c r="M59" s="35">
        <f>SUM(I59)</f>
        <v>0</v>
      </c>
      <c r="N59" s="36"/>
      <c r="O59" s="10"/>
    </row>
    <row r="60" spans="2:15" ht="15" customHeight="1">
      <c r="B60" s="9"/>
      <c r="C60" s="30" t="s">
        <v>48</v>
      </c>
      <c r="D60" s="31"/>
      <c r="E60" s="31"/>
      <c r="F60" s="31"/>
      <c r="G60" s="32"/>
      <c r="I60" s="33">
        <v>0</v>
      </c>
      <c r="J60" s="34"/>
      <c r="M60" s="35">
        <f>SUM(I60)</f>
        <v>0</v>
      </c>
      <c r="N60" s="36"/>
      <c r="O60" s="10"/>
    </row>
    <row r="61" spans="2:15" ht="22.5" customHeight="1" thickBot="1">
      <c r="B61" s="9"/>
      <c r="O61" s="10"/>
    </row>
    <row r="62" spans="2:15" ht="22.5" customHeight="1" thickTop="1">
      <c r="B62" s="7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8"/>
    </row>
    <row r="63" spans="2:15" ht="15" customHeight="1">
      <c r="B63" s="9"/>
      <c r="C63" s="52" t="s">
        <v>49</v>
      </c>
      <c r="D63" s="52"/>
      <c r="E63" s="52"/>
      <c r="F63" s="52"/>
      <c r="G63" s="52"/>
      <c r="N63" s="17">
        <f>SUM(M60+M59+M55+M52+M51+M48+M47+M44+M43+M42+M39+M38+M22+M21+M20+M16+M25+M27+M28+M31)</f>
        <v>0</v>
      </c>
      <c r="O63" s="10"/>
    </row>
    <row r="64" spans="2:15" ht="22.5" customHeight="1" thickBot="1">
      <c r="B64" s="9"/>
      <c r="O64" s="10"/>
    </row>
    <row r="65" spans="2:15" ht="22.5" customHeight="1" thickTop="1">
      <c r="B65" s="7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8"/>
    </row>
    <row r="66" spans="2:15" ht="15" customHeight="1">
      <c r="B66" s="9"/>
      <c r="L66" s="1" t="s">
        <v>50</v>
      </c>
      <c r="O66" s="10"/>
    </row>
    <row r="67" spans="2:15" ht="15" customHeight="1">
      <c r="B67" s="9"/>
      <c r="C67" s="1" t="s">
        <v>51</v>
      </c>
      <c r="E67" s="50"/>
      <c r="F67" s="50"/>
      <c r="G67" s="50"/>
      <c r="H67" s="50"/>
      <c r="I67" s="50"/>
      <c r="J67" s="50"/>
      <c r="L67" s="49"/>
      <c r="M67" s="49"/>
      <c r="N67" s="49"/>
      <c r="O67" s="10"/>
    </row>
    <row r="68" spans="2:15" ht="15" customHeight="1">
      <c r="B68" s="9"/>
      <c r="C68" s="1" t="s">
        <v>52</v>
      </c>
      <c r="E68" s="50"/>
      <c r="F68" s="50"/>
      <c r="G68" s="50"/>
      <c r="H68" s="50"/>
      <c r="I68" s="50"/>
      <c r="J68" s="50"/>
      <c r="L68" s="49"/>
      <c r="M68" s="49"/>
      <c r="N68" s="49"/>
      <c r="O68" s="10"/>
    </row>
    <row r="69" spans="2:15" ht="15" customHeight="1">
      <c r="B69" s="9"/>
      <c r="C69" s="1" t="s">
        <v>53</v>
      </c>
      <c r="E69" s="50"/>
      <c r="F69" s="50"/>
      <c r="G69" s="50"/>
      <c r="H69" s="50"/>
      <c r="I69" s="50"/>
      <c r="J69" s="50"/>
      <c r="L69" s="49"/>
      <c r="M69" s="49"/>
      <c r="N69" s="49"/>
      <c r="O69" s="10"/>
    </row>
    <row r="70" spans="2:15" ht="15" customHeight="1">
      <c r="B70" s="9"/>
      <c r="C70" s="1" t="s">
        <v>54</v>
      </c>
      <c r="E70" s="50"/>
      <c r="F70" s="50"/>
      <c r="G70" s="50"/>
      <c r="H70" s="50"/>
      <c r="I70" s="50"/>
      <c r="J70" s="50"/>
      <c r="L70" s="49"/>
      <c r="M70" s="49"/>
      <c r="N70" s="49"/>
      <c r="O70" s="10"/>
    </row>
    <row r="71" spans="2:15" ht="15" customHeight="1">
      <c r="B71" s="9"/>
      <c r="C71" s="1" t="s">
        <v>55</v>
      </c>
      <c r="E71" s="51"/>
      <c r="F71" s="50"/>
      <c r="G71" s="50"/>
      <c r="H71" s="50"/>
      <c r="I71" s="50"/>
      <c r="J71" s="50"/>
      <c r="L71" s="49"/>
      <c r="M71" s="49"/>
      <c r="N71" s="49"/>
      <c r="O71" s="10"/>
    </row>
    <row r="72" spans="2:15" ht="15" customHeight="1" thickBot="1">
      <c r="B72" s="11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3"/>
    </row>
    <row r="73" spans="2:15" ht="15" customHeight="1" thickTop="1"/>
    <row r="74" spans="2:15" ht="15" customHeight="1"/>
    <row r="75" spans="2:15" ht="22.5" customHeight="1"/>
    <row r="76" spans="2:15" ht="15" customHeight="1"/>
    <row r="96" ht="15"/>
    <row r="98" ht="15"/>
    <row r="107" ht="15"/>
    <row r="108" ht="15"/>
    <row r="109" ht="15"/>
    <row r="110" ht="15"/>
    <row r="111" ht="15"/>
    <row r="112" ht="15"/>
    <row r="113" ht="15"/>
    <row r="114" ht="15"/>
    <row r="116" ht="15"/>
    <row r="117" ht="15"/>
    <row r="118" ht="15"/>
    <row r="119" ht="15"/>
    <row r="120" ht="15"/>
    <row r="121" ht="15"/>
    <row r="122" ht="15"/>
    <row r="124" ht="15"/>
    <row r="125" ht="15"/>
    <row r="126" ht="15"/>
    <row r="127" ht="15"/>
    <row r="128" ht="15"/>
    <row r="129" ht="15"/>
    <row r="130" ht="15"/>
  </sheetData>
  <mergeCells count="114">
    <mergeCell ref="C2:N3"/>
    <mergeCell ref="C12:N12"/>
    <mergeCell ref="L6:N11"/>
    <mergeCell ref="C15:G15"/>
    <mergeCell ref="M15:N15"/>
    <mergeCell ref="M19:N19"/>
    <mergeCell ref="M20:N20"/>
    <mergeCell ref="M21:N21"/>
    <mergeCell ref="M22:N22"/>
    <mergeCell ref="I19:J19"/>
    <mergeCell ref="I20:J20"/>
    <mergeCell ref="I21:J21"/>
    <mergeCell ref="I22:J22"/>
    <mergeCell ref="I16:J16"/>
    <mergeCell ref="M16:N16"/>
    <mergeCell ref="K20:L20"/>
    <mergeCell ref="K21:L21"/>
    <mergeCell ref="K22:L22"/>
    <mergeCell ref="K19:L19"/>
    <mergeCell ref="I15:J15"/>
    <mergeCell ref="C16:G16"/>
    <mergeCell ref="C21:G21"/>
    <mergeCell ref="C22:G22"/>
    <mergeCell ref="C19:G19"/>
    <mergeCell ref="C41:G41"/>
    <mergeCell ref="L67:N71"/>
    <mergeCell ref="E70:J70"/>
    <mergeCell ref="E71:J71"/>
    <mergeCell ref="E67:J67"/>
    <mergeCell ref="E68:J68"/>
    <mergeCell ref="E69:J69"/>
    <mergeCell ref="C63:G63"/>
    <mergeCell ref="C52:G52"/>
    <mergeCell ref="C46:G46"/>
    <mergeCell ref="I46:J46"/>
    <mergeCell ref="M46:N46"/>
    <mergeCell ref="C47:G47"/>
    <mergeCell ref="I47:J47"/>
    <mergeCell ref="M47:N47"/>
    <mergeCell ref="I41:J41"/>
    <mergeCell ref="M41:N41"/>
    <mergeCell ref="C42:G42"/>
    <mergeCell ref="I42:J42"/>
    <mergeCell ref="M42:N42"/>
    <mergeCell ref="C43:G43"/>
    <mergeCell ref="I43:J43"/>
    <mergeCell ref="M43:N43"/>
    <mergeCell ref="C44:G44"/>
    <mergeCell ref="M31:N31"/>
    <mergeCell ref="M30:N30"/>
    <mergeCell ref="M37:N37"/>
    <mergeCell ref="M38:N38"/>
    <mergeCell ref="C38:G38"/>
    <mergeCell ref="I38:J38"/>
    <mergeCell ref="C39:G39"/>
    <mergeCell ref="I39:J39"/>
    <mergeCell ref="C37:G37"/>
    <mergeCell ref="I37:J37"/>
    <mergeCell ref="M33:N33"/>
    <mergeCell ref="M34:N34"/>
    <mergeCell ref="M39:N39"/>
    <mergeCell ref="C20:G20"/>
    <mergeCell ref="C17:G17"/>
    <mergeCell ref="C36:G36"/>
    <mergeCell ref="C31:G31"/>
    <mergeCell ref="I31:J31"/>
    <mergeCell ref="C30:G30"/>
    <mergeCell ref="I30:J30"/>
    <mergeCell ref="C24:G24"/>
    <mergeCell ref="I24:J24"/>
    <mergeCell ref="C33:G33"/>
    <mergeCell ref="I33:J33"/>
    <mergeCell ref="C34:G34"/>
    <mergeCell ref="I34:J34"/>
    <mergeCell ref="I26:J26"/>
    <mergeCell ref="I44:J44"/>
    <mergeCell ref="M44:N44"/>
    <mergeCell ref="C51:G51"/>
    <mergeCell ref="I51:J51"/>
    <mergeCell ref="M51:N51"/>
    <mergeCell ref="I52:J52"/>
    <mergeCell ref="M52:N52"/>
    <mergeCell ref="I48:J48"/>
    <mergeCell ref="M48:N48"/>
    <mergeCell ref="C48:G48"/>
    <mergeCell ref="C50:G50"/>
    <mergeCell ref="I50:J50"/>
    <mergeCell ref="M50:N50"/>
    <mergeCell ref="C59:G59"/>
    <mergeCell ref="I59:J59"/>
    <mergeCell ref="M59:N59"/>
    <mergeCell ref="C60:G60"/>
    <mergeCell ref="I60:J60"/>
    <mergeCell ref="M60:N60"/>
    <mergeCell ref="C54:G54"/>
    <mergeCell ref="I54:J54"/>
    <mergeCell ref="M54:N54"/>
    <mergeCell ref="C55:G55"/>
    <mergeCell ref="I55:J55"/>
    <mergeCell ref="M55:N55"/>
    <mergeCell ref="C56:G56"/>
    <mergeCell ref="C58:G58"/>
    <mergeCell ref="I58:J58"/>
    <mergeCell ref="M58:N58"/>
    <mergeCell ref="M24:N24"/>
    <mergeCell ref="C25:G25"/>
    <mergeCell ref="I25:J25"/>
    <mergeCell ref="M25:N25"/>
    <mergeCell ref="C27:G27"/>
    <mergeCell ref="I27:J27"/>
    <mergeCell ref="M27:N27"/>
    <mergeCell ref="C28:G28"/>
    <mergeCell ref="I28:J28"/>
    <mergeCell ref="M28:N28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  <headerFooter>
    <oddHeader>&amp;CInschrijfbilet Opwaardering Maaslijn R-50600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2ad33f-6d07-4653-b6bb-defece3081e2" xsi:nil="true"/>
    <lcf76f155ced4ddcb4097134ff3c332f xmlns="9725db13-157f-4865-9fc9-19b0d4f4102f">
      <Terms xmlns="http://schemas.microsoft.com/office/infopath/2007/PartnerControls"/>
    </lcf76f155ced4ddcb4097134ff3c332f>
    <_dlc_DocId xmlns="5b2ad33f-6d07-4653-b6bb-defece3081e2">TS01F66AC2F-1692832078-576</_dlc_DocId>
    <_dlc_DocIdUrl xmlns="5b2ad33f-6d07-4653-b6bb-defece3081e2">
      <Url>https://prorailbv.sharepoint.com/teams/Heraanbesteding25KvonderhoudscontractZee-Zevenaar/_layouts/15/DocIdRedir.aspx?ID=TS01F66AC2F-1692832078-576</Url>
      <Description>TS01F66AC2F-1692832078-576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CAF603ABC6247A6650985E2BF63EF" ma:contentTypeVersion="14" ma:contentTypeDescription="Een nieuw document maken." ma:contentTypeScope="" ma:versionID="518e4a44237bf2476af3d5168af55945">
  <xsd:schema xmlns:xsd="http://www.w3.org/2001/XMLSchema" xmlns:xs="http://www.w3.org/2001/XMLSchema" xmlns:p="http://schemas.microsoft.com/office/2006/metadata/properties" xmlns:ns2="5b2ad33f-6d07-4653-b6bb-defece3081e2" xmlns:ns3="9725db13-157f-4865-9fc9-19b0d4f4102f" targetNamespace="http://schemas.microsoft.com/office/2006/metadata/properties" ma:root="true" ma:fieldsID="ba2b1c73c3e7e36cc7d1e6223e431c05" ns2:_="" ns3:_="">
    <xsd:import namespace="5b2ad33f-6d07-4653-b6bb-defece3081e2"/>
    <xsd:import namespace="9725db13-157f-4865-9fc9-19b0d4f410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d33f-6d07-4653-b6bb-defece3081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740dc69-30ee-462e-becc-302d1d92e23b}" ma:internalName="TaxCatchAll" ma:showField="CatchAllData" ma:web="5b2ad33f-6d07-4653-b6bb-defece3081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5db13-157f-4865-9fc9-19b0d4f41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90CF1E-A860-4602-A5B6-4985A730D551}"/>
</file>

<file path=customXml/itemProps2.xml><?xml version="1.0" encoding="utf-8"?>
<ds:datastoreItem xmlns:ds="http://schemas.openxmlformats.org/officeDocument/2006/customXml" ds:itemID="{86E762F0-17EF-45C1-88B8-0266021D1D6F}"/>
</file>

<file path=customXml/itemProps3.xml><?xml version="1.0" encoding="utf-8"?>
<ds:datastoreItem xmlns:ds="http://schemas.openxmlformats.org/officeDocument/2006/customXml" ds:itemID="{37F9D0D8-441C-4318-95D0-54A3944F0D04}"/>
</file>

<file path=customXml/itemProps4.xml><?xml version="1.0" encoding="utf-8"?>
<ds:datastoreItem xmlns:ds="http://schemas.openxmlformats.org/officeDocument/2006/customXml" ds:itemID="{82F9AAC7-5B6B-4EDD-9C94-6CEDD0D19B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Dennis.vanleuverden</dc:creator>
  <cp:keywords/>
  <dc:description/>
  <cp:lastModifiedBy>Blocq van Scheltinga, W.E.J. de (Wouter)</cp:lastModifiedBy>
  <cp:revision/>
  <dcterms:created xsi:type="dcterms:W3CDTF">2014-12-01T14:57:03Z</dcterms:created>
  <dcterms:modified xsi:type="dcterms:W3CDTF">2024-10-17T11:30:43Z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dpFileNetID">
    <vt:lpwstr>079614471</vt:lpwstr>
  </property>
  <property fmtid="{D5CDD505-2E9C-101B-9397-08002B2CF9AE}" pid="3" name="cdpVersienummer">
    <vt:lpwstr>0.1</vt:lpwstr>
  </property>
  <property fmtid="{D5CDD505-2E9C-101B-9397-08002B2CF9AE}" pid="4" name="cdpSoort">
    <vt:lpwstr>Managementdocument</vt:lpwstr>
  </property>
  <property fmtid="{D5CDD505-2E9C-101B-9397-08002B2CF9AE}" pid="5" name="cdpTitel">
    <vt:lpwstr>6. 01.5 Bijlage 5 - Format aanbiedingsbegroting PHS Tilburg v1.2</vt:lpwstr>
  </property>
  <property fmtid="{D5CDD505-2E9C-101B-9397-08002B2CF9AE}" pid="6" name="cdpOpdrachtgever (1)">
    <vt:lpwstr>ProRail-P-RZ Spoorinfra Corridor</vt:lpwstr>
  </property>
  <property fmtid="{D5CDD505-2E9C-101B-9397-08002B2CF9AE}" pid="7" name="cdpOpdrachtgever (2)">
    <vt:lpwstr> </vt:lpwstr>
  </property>
  <property fmtid="{D5CDD505-2E9C-101B-9397-08002B2CF9AE}" pid="8" name="cdpProjectomschrijving (1)">
    <vt:lpwstr>ROVK Tilburg 4e perronsp.</vt:lpwstr>
  </property>
  <property fmtid="{D5CDD505-2E9C-101B-9397-08002B2CF9AE}" pid="9" name="cdpProjectomschrijving (2)">
    <vt:lpwstr> </vt:lpwstr>
  </property>
  <property fmtid="{D5CDD505-2E9C-101B-9397-08002B2CF9AE}" pid="10" name="cdpCheckedInByUser">
    <vt:lpwstr>bouwmane</vt:lpwstr>
  </property>
  <property fmtid="{D5CDD505-2E9C-101B-9397-08002B2CF9AE}" pid="11" name="cdpCheckindate">
    <vt:filetime>2017-10-19T18:50:05Z</vt:filetime>
  </property>
  <property fmtid="{D5CDD505-2E9C-101B-9397-08002B2CF9AE}" pid="12" name="cdpGecontroleerdDoor">
    <vt:lpwstr> </vt:lpwstr>
  </property>
  <property fmtid="{D5CDD505-2E9C-101B-9397-08002B2CF9AE}" pid="13" name="cdpGecontroleerdOp">
    <vt:lpwstr> </vt:lpwstr>
  </property>
  <property fmtid="{D5CDD505-2E9C-101B-9397-08002B2CF9AE}" pid="14" name="cdpGoedgekeurdDoor">
    <vt:lpwstr> </vt:lpwstr>
  </property>
  <property fmtid="{D5CDD505-2E9C-101B-9397-08002B2CF9AE}" pid="15" name="cdpGoedgekeurdOp">
    <vt:lpwstr> </vt:lpwstr>
  </property>
  <property fmtid="{D5CDD505-2E9C-101B-9397-08002B2CF9AE}" pid="16" name="cdpStatus">
    <vt:lpwstr>Checked In</vt:lpwstr>
  </property>
  <property fmtid="{D5CDD505-2E9C-101B-9397-08002B2CF9AE}" pid="17" name="cdpProjectDefinitie">
    <vt:lpwstr>D02131.000276</vt:lpwstr>
  </property>
  <property fmtid="{D5CDD505-2E9C-101B-9397-08002B2CF9AE}" pid="18" name="cdpWBS">
    <vt:lpwstr>D02131.000276.0100</vt:lpwstr>
  </property>
  <property fmtid="{D5CDD505-2E9C-101B-9397-08002B2CF9AE}" pid="19" name="CdpVersienummerklant">
    <vt:lpwstr>0.1</vt:lpwstr>
  </property>
  <property fmtid="{D5CDD505-2E9C-101B-9397-08002B2CF9AE}" pid="20" name="cdpProjectleider">
    <vt:lpwstr>Bouwman, EJ (Erwin)</vt:lpwstr>
  </property>
  <property fmtid="{D5CDD505-2E9C-101B-9397-08002B2CF9AE}" pid="21" name="MSIP_Label_24e57bac-d225-40fb-8a9e-62b5be587a96_Enabled">
    <vt:lpwstr>true</vt:lpwstr>
  </property>
  <property fmtid="{D5CDD505-2E9C-101B-9397-08002B2CF9AE}" pid="22" name="MSIP_Label_24e57bac-d225-40fb-8a9e-62b5be587a96_SetDate">
    <vt:lpwstr>2024-04-29T08:44:48Z</vt:lpwstr>
  </property>
  <property fmtid="{D5CDD505-2E9C-101B-9397-08002B2CF9AE}" pid="23" name="MSIP_Label_24e57bac-d225-40fb-8a9e-62b5be587a96_Method">
    <vt:lpwstr>Standard</vt:lpwstr>
  </property>
  <property fmtid="{D5CDD505-2E9C-101B-9397-08002B2CF9AE}" pid="24" name="MSIP_Label_24e57bac-d225-40fb-8a9e-62b5be587a96_Name">
    <vt:lpwstr>Internal</vt:lpwstr>
  </property>
  <property fmtid="{D5CDD505-2E9C-101B-9397-08002B2CF9AE}" pid="25" name="MSIP_Label_24e57bac-d225-40fb-8a9e-62b5be587a96_SiteId">
    <vt:lpwstr>a398fcff-8d2b-4930-a7f7-e1c99a108d77</vt:lpwstr>
  </property>
  <property fmtid="{D5CDD505-2E9C-101B-9397-08002B2CF9AE}" pid="26" name="MSIP_Label_24e57bac-d225-40fb-8a9e-62b5be587a96_ActionId">
    <vt:lpwstr>a5985104-da59-4441-b2df-e6ccbd492ff6</vt:lpwstr>
  </property>
  <property fmtid="{D5CDD505-2E9C-101B-9397-08002B2CF9AE}" pid="27" name="MSIP_Label_24e57bac-d225-40fb-8a9e-62b5be587a96_ContentBits">
    <vt:lpwstr>0</vt:lpwstr>
  </property>
  <property fmtid="{D5CDD505-2E9C-101B-9397-08002B2CF9AE}" pid="28" name="ContentTypeId">
    <vt:lpwstr>0x010100DF0CAF603ABC6247A6650985E2BF63EF</vt:lpwstr>
  </property>
  <property fmtid="{D5CDD505-2E9C-101B-9397-08002B2CF9AE}" pid="29" name="_dlc_DocIdItemGuid">
    <vt:lpwstr>f4f0bba8-bdd2-4380-addb-d0cef02043f2</vt:lpwstr>
  </property>
  <property fmtid="{D5CDD505-2E9C-101B-9397-08002B2CF9AE}" pid="30" name="MediaServiceImageTags">
    <vt:lpwstr/>
  </property>
</Properties>
</file>